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760" windowHeight="5550"/>
  </bookViews>
  <sheets>
    <sheet name="Funciones de Texto" sheetId="1" r:id="rId1"/>
    <sheet name="Separacion de Texto" sheetId="2" r:id="rId2"/>
    <sheet name="Hoja3" sheetId="3" r:id="rId3"/>
  </sheets>
  <definedNames>
    <definedName name="_xlnm._FilterDatabase" localSheetId="0" hidden="1">'Funciones de Texto'!$E$96:$E$99</definedName>
  </definedNames>
  <calcPr calcId="144525"/>
</workbook>
</file>

<file path=xl/calcChain.xml><?xml version="1.0" encoding="utf-8"?>
<calcChain xmlns="http://schemas.openxmlformats.org/spreadsheetml/2006/main">
  <c r="F91" i="1" l="1"/>
  <c r="G85" i="1"/>
  <c r="G11" i="1" l="1"/>
  <c r="C7" i="1"/>
  <c r="D4" i="1"/>
  <c r="F87" i="1" l="1"/>
  <c r="E64" i="1"/>
  <c r="D60" i="1"/>
  <c r="D51" i="1" l="1"/>
  <c r="D29" i="1"/>
  <c r="D24" i="1"/>
  <c r="E19" i="1"/>
  <c r="M8" i="1"/>
  <c r="C6" i="1"/>
  <c r="C5" i="1"/>
  <c r="E103" i="1" l="1"/>
  <c r="E97" i="1"/>
  <c r="G86" i="1"/>
  <c r="G50" i="1"/>
  <c r="E45" i="1"/>
  <c r="E99" i="1"/>
  <c r="E98" i="1"/>
  <c r="F92" i="1"/>
  <c r="E74" i="1"/>
  <c r="E69" i="1"/>
  <c r="E59" i="1"/>
  <c r="E58" i="1"/>
  <c r="E57" i="1"/>
  <c r="E39" i="1"/>
  <c r="E33" i="1"/>
  <c r="E28" i="1"/>
  <c r="G18" i="1"/>
  <c r="E23" i="1"/>
  <c r="G17" i="1"/>
  <c r="E17" i="1"/>
  <c r="C9" i="1"/>
</calcChain>
</file>

<file path=xl/sharedStrings.xml><?xml version="1.0" encoding="utf-8"?>
<sst xmlns="http://schemas.openxmlformats.org/spreadsheetml/2006/main" count="162" uniqueCount="113">
  <si>
    <t>FUNCIONES DE TEXTO</t>
  </si>
  <si>
    <t xml:space="preserve"> =IGUAL(C2,D2)</t>
  </si>
  <si>
    <t>COMPARA EL TEXTO DE LAS CELDAS</t>
  </si>
  <si>
    <t xml:space="preserve"> =CAR(C4)</t>
  </si>
  <si>
    <t>EL CARÁCTER DE REPRESENTADO POR EL CODIGO DE CARÁCTER ESPECIFICADO</t>
  </si>
  <si>
    <t>ROGELIO</t>
  </si>
  <si>
    <t>IGUAL</t>
  </si>
  <si>
    <t>CARÁCTER</t>
  </si>
  <si>
    <t>SANTANA</t>
  </si>
  <si>
    <t>CONCATENAR</t>
  </si>
  <si>
    <t>LA CADENA DE TEXTO FORMADA POR LAS CADENAS ESPECIFICADAS DESPUES DE UNIRSE</t>
  </si>
  <si>
    <t xml:space="preserve"> =CONCATENAR(C9,D9,E9)</t>
  </si>
  <si>
    <t>si quiero que tenga espacio tengo que darle espacio despues del nombre o con comillas</t>
  </si>
  <si>
    <t>DECIMAL</t>
  </si>
  <si>
    <t xml:space="preserve"> =DECIMAL(número,decimales, no separar millares)</t>
  </si>
  <si>
    <t>Aplicación</t>
  </si>
  <si>
    <t>Para que al armar el texto, se refleje como un número</t>
  </si>
  <si>
    <t>Dato1</t>
  </si>
  <si>
    <t>Resultado</t>
  </si>
  <si>
    <t>El Numero Especificado, Redondeado al numero especificado de decimales, con o sin comas</t>
  </si>
  <si>
    <t>Capital Social</t>
  </si>
  <si>
    <t>DERECHA</t>
  </si>
  <si>
    <t>=DERECHA(texto, num de caracteres)</t>
  </si>
  <si>
    <t>Devuelve los caracteres situados en el extremó derecho de un valor de texto</t>
  </si>
  <si>
    <t>Dato2</t>
  </si>
  <si>
    <t>Extracción de caracteres del texto</t>
  </si>
  <si>
    <t>LO QUE DEVUELVE</t>
  </si>
  <si>
    <t>IMPUESTOS</t>
  </si>
  <si>
    <t>ENCONTRAR</t>
  </si>
  <si>
    <t>IZQUIERDA</t>
  </si>
  <si>
    <t>=IZQUIERDA(texto, num de caracteres)</t>
  </si>
  <si>
    <t>Devuelve los caracteres situados en el extremó izquierdo de un valor de texto</t>
  </si>
  <si>
    <t xml:space="preserve"> =ENCONTRAR(texto buscado, dentro del texto, numero inicial)</t>
  </si>
  <si>
    <r>
      <t>Busca un valor de texto dentro de otro (</t>
    </r>
    <r>
      <rPr>
        <b/>
        <sz val="10"/>
        <rFont val="Arial"/>
        <family val="2"/>
      </rPr>
      <t>diferencia</t>
    </r>
    <r>
      <rPr>
        <sz val="11"/>
        <color theme="1"/>
        <rFont val="Calibri"/>
        <family val="2"/>
        <scheme val="minor"/>
      </rPr>
      <t xml:space="preserve"> entre mayúsculas y minúsculas)</t>
    </r>
  </si>
  <si>
    <t>Crear un argumento que nos puede servir para otra formula</t>
  </si>
  <si>
    <t>HALLAR</t>
  </si>
  <si>
    <t xml:space="preserve"> =HALLAR(texto buscado, dentro del texto, num inicial)</t>
  </si>
  <si>
    <r>
      <t>Busca un valor de texto dentro de otro (</t>
    </r>
    <r>
      <rPr>
        <b/>
        <sz val="10"/>
        <rFont val="Arial"/>
        <family val="2"/>
      </rPr>
      <t>No se diferencia</t>
    </r>
    <r>
      <rPr>
        <sz val="11"/>
        <color theme="1"/>
        <rFont val="Calibri"/>
        <family val="2"/>
        <scheme val="minor"/>
      </rPr>
      <t xml:space="preserve"> entre mayúsculas y minúsculas)</t>
    </r>
  </si>
  <si>
    <t>ESPACIOS</t>
  </si>
  <si>
    <t>Quita los espacios del texto</t>
  </si>
  <si>
    <t>EXTRAE</t>
  </si>
  <si>
    <t xml:space="preserve"> =EXTRAE(texto, posición inicial, num de caracteres)</t>
  </si>
  <si>
    <t>MED (2010)</t>
  </si>
  <si>
    <t>Extrae caracteres comenzando por la posición que se especifique</t>
  </si>
  <si>
    <t>LARGO</t>
  </si>
  <si>
    <t>=LARGO(texto)</t>
  </si>
  <si>
    <t>Devuelve el número de caracteres de una cadena de texto</t>
  </si>
  <si>
    <t>5000</t>
  </si>
  <si>
    <t>5000-01</t>
  </si>
  <si>
    <t>5000-01-01</t>
  </si>
  <si>
    <t>LIMPIAR</t>
  </si>
  <si>
    <t>=LIMPIAR(texto)</t>
  </si>
  <si>
    <t>Quita del texto todos los caracteres que no se imprimen</t>
  </si>
  <si>
    <t>MAYUSC</t>
  </si>
  <si>
    <t>=MAYUSC(texto)</t>
  </si>
  <si>
    <t>Pone el texto con letra mayúscula</t>
  </si>
  <si>
    <t>MINUSC</t>
  </si>
  <si>
    <t>=MINUSC(texto)</t>
  </si>
  <si>
    <t>Pone el texto con letra minúscula</t>
  </si>
  <si>
    <t>NOMPROPIO</t>
  </si>
  <si>
    <t>=NOMPROPIO(texto)</t>
  </si>
  <si>
    <t>Escribe en mayúsculas la primera letra de cada palabra de un valor de texto</t>
  </si>
  <si>
    <t>REEMPLAZAR</t>
  </si>
  <si>
    <t xml:space="preserve"> =REEMPLAZAR(texto original, num inicial, num de caracteres, texto nuevo)</t>
  </si>
  <si>
    <t>Reemplaza los caracteres dentro de un texto ( a partir de su ubicación en la cadena )</t>
  </si>
  <si>
    <t>Texto</t>
  </si>
  <si>
    <t>No. Inicial</t>
  </si>
  <si>
    <t>No. Caract.</t>
  </si>
  <si>
    <t>Texto nuevo</t>
  </si>
  <si>
    <t>5000 01</t>
  </si>
  <si>
    <t>SUSTITUIR</t>
  </si>
  <si>
    <t xml:space="preserve"> =SUSTITUIR(texto, texto original, texto nuevo, num de ocurrencia)</t>
  </si>
  <si>
    <t>Sustituye el texto nuevo por el texto previo en una cadena de texto ( a partir del texto conocido ) reconoce mayúsculas</t>
  </si>
  <si>
    <t>Texto Orig.</t>
  </si>
  <si>
    <t>Texto Nvo.</t>
  </si>
  <si>
    <t>REPETIR</t>
  </si>
  <si>
    <t xml:space="preserve"> =REPETIR(texto, num de veces)</t>
  </si>
  <si>
    <t>Repite un número determinado de veces un texto</t>
  </si>
  <si>
    <t>l</t>
  </si>
  <si>
    <t>(</t>
  </si>
  <si>
    <t>P</t>
  </si>
  <si>
    <t xml:space="preserve"> =ESPACIOS(texto)</t>
  </si>
  <si>
    <t xml:space="preserve"> =RECORTAR(TEXTO)</t>
  </si>
  <si>
    <t>Rogelio            Martinez</t>
  </si>
  <si>
    <t>Los Impuestos</t>
  </si>
  <si>
    <t>_x0007_dato_x0007_</t>
  </si>
  <si>
    <t>curso de excel</t>
  </si>
  <si>
    <t>CURSO DE EXCEL</t>
  </si>
  <si>
    <t>PARA REEMBPLAZAR ES MEJOR CON CTRL + L</t>
  </si>
  <si>
    <t>MONEDA</t>
  </si>
  <si>
    <t>ROGER</t>
  </si>
  <si>
    <t xml:space="preserve"> =MONEDA(C116,2)</t>
  </si>
  <si>
    <t>MANEJO DE TEXT0</t>
  </si>
  <si>
    <t>Separación de Texto</t>
  </si>
  <si>
    <t>Menú Datos / Texto en Columnas</t>
  </si>
  <si>
    <t>para separar un nombre con apellidos en diferentes columnas en datos texto en columnas delimitado, espacio</t>
  </si>
  <si>
    <t>Villanueva</t>
  </si>
  <si>
    <t>Gomez</t>
  </si>
  <si>
    <t>Efrain</t>
  </si>
  <si>
    <t>Castro</t>
  </si>
  <si>
    <t>Garcia</t>
  </si>
  <si>
    <t>Guadalupe</t>
  </si>
  <si>
    <t>Martinez</t>
  </si>
  <si>
    <t>Santana</t>
  </si>
  <si>
    <t>Rogelio</t>
  </si>
  <si>
    <t>MARTINEZ</t>
  </si>
  <si>
    <t xml:space="preserve"> ROGELIO</t>
  </si>
  <si>
    <t>DEL ROBERTO</t>
  </si>
  <si>
    <t>85 GLOBAL</t>
  </si>
  <si>
    <t>&lt;</t>
  </si>
  <si>
    <t>PRECIO DE VENTAS</t>
  </si>
  <si>
    <t>PRECIO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</si>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</sst>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2"/>
      <color indexed="12"/>
      <name val="Arial"/>
      <family val="2"/>
    </font>
    <font>
      <b/>
      <sz val="22"/>
      <name val="Arial"/>
      <family val="2"/>
    </font>
    <font>
      <b/>
      <sz val="22"/>
      <color rgb="FF0033CC"/>
      <name val="Arial"/>
      <family val="2"/>
    </font>
    <font>
      <sz val="22"/>
      <color rgb="FF008000"/>
      <name val="Calibri"/>
      <family val="2"/>
      <scheme val="minor"/>
    </font>
    <font>
      <sz val="11"/>
      <color rgb="FF008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2" fillId="0" borderId="0" xfId="1" applyFont="1"/>
    <xf numFmtId="0" fontId="10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43" fontId="0" fillId="0" borderId="0" xfId="1" applyFont="1" applyAlignment="1"/>
    <xf numFmtId="49" fontId="0" fillId="0" borderId="0" xfId="0" quotePrefix="1" applyNumberForma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/>
    </xf>
    <xf numFmtId="164" fontId="0" fillId="0" borderId="0" xfId="0" applyNumberFormat="1"/>
    <xf numFmtId="14" fontId="12" fillId="0" borderId="0" xfId="0" applyNumberFormat="1" applyFont="1" applyAlignment="1">
      <alignment horizontal="left"/>
    </xf>
    <xf numFmtId="0" fontId="4" fillId="0" borderId="0" xfId="0" applyFont="1"/>
    <xf numFmtId="44" fontId="0" fillId="0" borderId="0" xfId="2" applyFont="1"/>
    <xf numFmtId="1" fontId="0" fillId="0" borderId="0" xfId="0" applyNumberFormat="1"/>
    <xf numFmtId="0" fontId="13" fillId="0" borderId="0" xfId="0" applyFo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0080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2"/>
  <sheetViews>
    <sheetView showGridLines="0" tabSelected="1" topLeftCell="C1" workbookViewId="0">
      <selection activeCell="M9" sqref="M9"/>
    </sheetView>
  </sheetViews>
  <sheetFormatPr baseColWidth="10" defaultRowHeight="15" x14ac:dyDescent="0.25"/>
  <cols>
    <col min="2" max="2" width="34.7109375" customWidth="1"/>
    <col min="3" max="3" width="28" customWidth="1"/>
    <col min="4" max="4" width="13.7109375" customWidth="1"/>
    <col min="5" max="5" width="12.140625" customWidth="1"/>
  </cols>
  <sheetData>
    <row r="2" spans="2:13" x14ac:dyDescent="0.25">
      <c r="C2">
        <v>1</v>
      </c>
      <c r="D2">
        <v>1</v>
      </c>
      <c r="F2" s="24"/>
      <c r="G2" s="24"/>
    </row>
    <row r="3" spans="2:13" ht="30.75" customHeight="1" x14ac:dyDescent="0.45">
      <c r="C3" s="1" t="s">
        <v>0</v>
      </c>
    </row>
    <row r="4" spans="2:13" x14ac:dyDescent="0.25">
      <c r="C4">
        <v>6</v>
      </c>
      <c r="D4" t="b">
        <f>EXACT(C2,D2)</f>
        <v>1</v>
      </c>
    </row>
    <row r="5" spans="2:13" ht="39" customHeight="1" x14ac:dyDescent="0.45">
      <c r="B5" s="1" t="s">
        <v>6</v>
      </c>
      <c r="C5" s="2" t="b">
        <f>EXACT(C2,D2)</f>
        <v>1</v>
      </c>
      <c r="D5" s="2" t="s">
        <v>1</v>
      </c>
      <c r="E5" s="1"/>
      <c r="F5" s="1" t="s">
        <v>2</v>
      </c>
    </row>
    <row r="6" spans="2:13" ht="39" customHeight="1" x14ac:dyDescent="0.45">
      <c r="B6" s="1" t="s">
        <v>7</v>
      </c>
      <c r="C6" s="1" t="str">
        <f>CHAR(C4)</f>
        <v>_x0006_</v>
      </c>
      <c r="D6" s="2" t="s">
        <v>3</v>
      </c>
      <c r="E6" s="1"/>
      <c r="F6" s="1" t="s">
        <v>4</v>
      </c>
    </row>
    <row r="7" spans="2:13" ht="39" customHeight="1" x14ac:dyDescent="0.45">
      <c r="B7" s="1"/>
      <c r="C7" s="1" t="str">
        <f>CHAR(60)</f>
        <v>&lt;</v>
      </c>
      <c r="D7" s="2" t="s">
        <v>109</v>
      </c>
      <c r="E7" s="1"/>
      <c r="F7" s="1"/>
    </row>
    <row r="8" spans="2:13" ht="39" customHeight="1" x14ac:dyDescent="0.45">
      <c r="B8" s="1"/>
      <c r="C8" s="11" t="s">
        <v>26</v>
      </c>
      <c r="D8" s="2"/>
      <c r="E8" s="1"/>
      <c r="F8" s="1"/>
      <c r="G8" s="1"/>
      <c r="J8" t="s">
        <v>106</v>
      </c>
      <c r="K8" t="s">
        <v>105</v>
      </c>
      <c r="L8" t="s">
        <v>8</v>
      </c>
      <c r="M8" t="str">
        <f>CONCATENATE(K8&amp;" ",L8&amp;" ",J8)</f>
        <v>MARTINEZ SANTANA  ROGELIO</v>
      </c>
    </row>
    <row r="9" spans="2:13" ht="39" customHeight="1" x14ac:dyDescent="0.45">
      <c r="B9" s="1" t="s">
        <v>9</v>
      </c>
      <c r="C9" s="1" t="str">
        <f>CONCATENATE(C11,D11,E11)</f>
        <v>ROGELIOMARTINEZSANTANA</v>
      </c>
      <c r="D9" s="1"/>
      <c r="E9" s="1"/>
      <c r="F9" s="1"/>
      <c r="G9" s="1" t="s">
        <v>10</v>
      </c>
    </row>
    <row r="10" spans="2:13" ht="39" customHeight="1" x14ac:dyDescent="0.45">
      <c r="B10" s="1"/>
      <c r="C10" s="2" t="s">
        <v>11</v>
      </c>
      <c r="D10" s="1"/>
      <c r="E10" s="1"/>
      <c r="F10" s="1"/>
      <c r="G10" s="1" t="s">
        <v>12</v>
      </c>
    </row>
    <row r="11" spans="2:13" ht="39" customHeight="1" x14ac:dyDescent="0.45">
      <c r="B11" s="1"/>
      <c r="C11" s="1" t="s">
        <v>5</v>
      </c>
      <c r="D11" s="1" t="s">
        <v>105</v>
      </c>
      <c r="E11" s="1" t="s">
        <v>8</v>
      </c>
      <c r="F11" s="1"/>
      <c r="G11" t="str">
        <f>CONCATENATE(C11&amp;" ",D11&amp;" ",E11)</f>
        <v>ROGELIO MARTINEZ SANTANA</v>
      </c>
    </row>
    <row r="12" spans="2:13" x14ac:dyDescent="0.25">
      <c r="C12" s="25"/>
    </row>
    <row r="13" spans="2:13" ht="33.75" customHeight="1" x14ac:dyDescent="0.4">
      <c r="C13" s="6" t="s">
        <v>13</v>
      </c>
    </row>
    <row r="14" spans="2:13" ht="33.75" customHeight="1" x14ac:dyDescent="0.45">
      <c r="B14" s="6" t="s">
        <v>13</v>
      </c>
      <c r="C14" s="6" t="s">
        <v>14</v>
      </c>
      <c r="D14" s="1"/>
      <c r="E14" s="1"/>
      <c r="F14" s="1"/>
      <c r="G14" s="7" t="s">
        <v>15</v>
      </c>
    </row>
    <row r="15" spans="2:13" ht="33.75" customHeight="1" x14ac:dyDescent="0.45">
      <c r="B15" s="1"/>
      <c r="C15" s="1" t="s">
        <v>19</v>
      </c>
      <c r="D15" s="1"/>
      <c r="E15" s="1"/>
      <c r="F15" s="1"/>
      <c r="G15" s="1" t="s">
        <v>16</v>
      </c>
    </row>
    <row r="16" spans="2:13" ht="33.75" customHeight="1" x14ac:dyDescent="0.45">
      <c r="B16" s="1"/>
      <c r="C16" s="7" t="s">
        <v>20</v>
      </c>
      <c r="D16" s="1"/>
      <c r="E16" s="7" t="s">
        <v>18</v>
      </c>
      <c r="F16" s="1"/>
    </row>
    <row r="17" spans="2:9" ht="33.75" customHeight="1" x14ac:dyDescent="0.45">
      <c r="B17" s="1"/>
      <c r="C17" s="8">
        <v>1578900</v>
      </c>
      <c r="D17" s="1"/>
      <c r="E17" s="1" t="str">
        <f>FIXED(C17)</f>
        <v>1,578,900.00</v>
      </c>
      <c r="F17" s="1"/>
      <c r="G17" s="1" t="str">
        <f>"El capital Social es "&amp;C17</f>
        <v>El capital Social es 1578900</v>
      </c>
    </row>
    <row r="18" spans="2:9" ht="33.75" customHeight="1" x14ac:dyDescent="0.45">
      <c r="B18" s="1"/>
      <c r="C18" s="1"/>
      <c r="D18" s="1"/>
      <c r="E18" s="1">
        <v>12000</v>
      </c>
      <c r="F18" s="1"/>
      <c r="G18" s="1" t="str">
        <f>"El capital Social es "&amp;(FIXED(C17))</f>
        <v>El capital Social es 1,578,900.00</v>
      </c>
    </row>
    <row r="19" spans="2:9" ht="33.75" customHeight="1" x14ac:dyDescent="0.25">
      <c r="E19" t="str">
        <f>FIXED(E18,2)</f>
        <v>12,000.00</v>
      </c>
    </row>
    <row r="20" spans="2:9" ht="33.75" customHeight="1" x14ac:dyDescent="0.4">
      <c r="B20" s="9" t="s">
        <v>21</v>
      </c>
      <c r="C20" s="9" t="s">
        <v>22</v>
      </c>
    </row>
    <row r="21" spans="2:9" ht="33.75" customHeight="1" x14ac:dyDescent="0.45">
      <c r="C21" s="1" t="s">
        <v>23</v>
      </c>
    </row>
    <row r="22" spans="2:9" ht="33.75" customHeight="1" x14ac:dyDescent="0.45">
      <c r="C22" s="1" t="s">
        <v>17</v>
      </c>
      <c r="D22" s="1" t="s">
        <v>24</v>
      </c>
      <c r="E22" s="1" t="s">
        <v>18</v>
      </c>
      <c r="F22" s="1"/>
      <c r="G22" s="1" t="s">
        <v>15</v>
      </c>
      <c r="H22" s="1"/>
      <c r="I22" s="1"/>
    </row>
    <row r="23" spans="2:9" ht="33.75" customHeight="1" x14ac:dyDescent="0.45">
      <c r="C23" s="1" t="s">
        <v>27</v>
      </c>
      <c r="D23" s="1">
        <v>4</v>
      </c>
      <c r="E23" s="1" t="str">
        <f>RIGHT(C23,D23)</f>
        <v>STOS</v>
      </c>
      <c r="F23" s="1"/>
      <c r="G23" s="1" t="s">
        <v>25</v>
      </c>
      <c r="H23" s="1"/>
      <c r="I23" s="1"/>
    </row>
    <row r="24" spans="2:9" ht="33.75" customHeight="1" x14ac:dyDescent="0.45">
      <c r="C24" s="1" t="s">
        <v>107</v>
      </c>
      <c r="D24" s="1" t="str">
        <f>RIGHT(C24,7)</f>
        <v>ROBERTO</v>
      </c>
      <c r="E24" s="1"/>
      <c r="F24" s="1"/>
      <c r="G24" s="1"/>
      <c r="H24" s="1"/>
      <c r="I24" s="1"/>
    </row>
    <row r="25" spans="2:9" ht="33.75" customHeight="1" x14ac:dyDescent="0.45">
      <c r="B25" s="6" t="s">
        <v>29</v>
      </c>
      <c r="C25" s="6" t="s">
        <v>30</v>
      </c>
      <c r="D25" s="1"/>
      <c r="E25" s="1"/>
      <c r="F25" s="1"/>
      <c r="G25" s="1"/>
      <c r="H25" s="1"/>
      <c r="I25" s="1"/>
    </row>
    <row r="26" spans="2:9" ht="33.75" customHeight="1" x14ac:dyDescent="0.45">
      <c r="B26" s="1"/>
      <c r="C26" s="1" t="s">
        <v>31</v>
      </c>
      <c r="D26" s="1"/>
      <c r="E26" s="1"/>
      <c r="F26" s="1"/>
      <c r="G26" s="1"/>
      <c r="H26" s="1"/>
      <c r="I26" s="1"/>
    </row>
    <row r="27" spans="2:9" ht="33.75" customHeight="1" x14ac:dyDescent="0.45">
      <c r="B27" s="1"/>
      <c r="C27" s="7" t="s">
        <v>17</v>
      </c>
      <c r="D27" s="7" t="s">
        <v>24</v>
      </c>
      <c r="E27" s="7" t="s">
        <v>18</v>
      </c>
      <c r="F27" s="1"/>
      <c r="G27" s="7" t="s">
        <v>15</v>
      </c>
      <c r="H27" s="1"/>
      <c r="I27" s="1"/>
    </row>
    <row r="28" spans="2:9" ht="33.75" customHeight="1" x14ac:dyDescent="0.45">
      <c r="B28" s="1"/>
      <c r="C28" s="1" t="s">
        <v>27</v>
      </c>
      <c r="D28" s="12">
        <v>4</v>
      </c>
      <c r="E28" s="1" t="str">
        <f>LEFT(C28,D28)</f>
        <v>IMPU</v>
      </c>
      <c r="F28" s="1"/>
      <c r="G28" s="1" t="s">
        <v>25</v>
      </c>
      <c r="H28" s="1"/>
      <c r="I28" s="1"/>
    </row>
    <row r="29" spans="2:9" ht="28.5" x14ac:dyDescent="0.45">
      <c r="C29" s="1" t="s">
        <v>108</v>
      </c>
      <c r="D29" s="1" t="str">
        <f>LEFT(C29,2)</f>
        <v>85</v>
      </c>
      <c r="E29" s="1"/>
      <c r="F29" s="1"/>
      <c r="G29" s="1"/>
      <c r="H29" s="1"/>
      <c r="I29" s="1"/>
    </row>
    <row r="30" spans="2:9" ht="30" customHeight="1" x14ac:dyDescent="0.4">
      <c r="B30" s="6" t="s">
        <v>28</v>
      </c>
      <c r="C30" s="6" t="s">
        <v>32</v>
      </c>
    </row>
    <row r="31" spans="2:9" ht="30" customHeight="1" x14ac:dyDescent="0.45">
      <c r="C31" s="1" t="s">
        <v>33</v>
      </c>
      <c r="D31" s="1"/>
      <c r="E31" s="1"/>
      <c r="F31" s="1"/>
      <c r="G31" s="1"/>
    </row>
    <row r="32" spans="2:9" ht="30" customHeight="1" x14ac:dyDescent="0.45">
      <c r="C32" s="1" t="s">
        <v>17</v>
      </c>
      <c r="D32" s="1" t="s">
        <v>24</v>
      </c>
      <c r="E32" s="1" t="s">
        <v>18</v>
      </c>
      <c r="F32" s="1"/>
      <c r="G32" s="1" t="s">
        <v>15</v>
      </c>
    </row>
    <row r="33" spans="2:9" ht="30" customHeight="1" x14ac:dyDescent="0.45">
      <c r="C33" s="1" t="s">
        <v>27</v>
      </c>
      <c r="D33" s="1" t="s">
        <v>80</v>
      </c>
      <c r="E33" s="1">
        <f>FIND(D33,C33)</f>
        <v>3</v>
      </c>
      <c r="F33" s="1"/>
      <c r="G33" s="1" t="s">
        <v>34</v>
      </c>
    </row>
    <row r="34" spans="2:9" ht="30" customHeight="1" x14ac:dyDescent="0.45">
      <c r="C34" s="1"/>
      <c r="D34" s="1"/>
      <c r="E34" s="1"/>
      <c r="F34" s="1"/>
      <c r="G34" s="1"/>
    </row>
    <row r="35" spans="2:9" ht="30" customHeight="1" x14ac:dyDescent="0.45">
      <c r="C35" s="1"/>
      <c r="D35" s="1"/>
      <c r="E35" s="1"/>
      <c r="F35" s="1"/>
      <c r="G35" s="1"/>
    </row>
    <row r="36" spans="2:9" ht="30" customHeight="1" x14ac:dyDescent="0.4">
      <c r="B36" s="6" t="s">
        <v>35</v>
      </c>
      <c r="C36" s="6" t="s">
        <v>36</v>
      </c>
    </row>
    <row r="37" spans="2:9" ht="30" customHeight="1" x14ac:dyDescent="0.45">
      <c r="C37" s="1" t="s">
        <v>37</v>
      </c>
      <c r="D37" s="1"/>
      <c r="E37" s="1"/>
      <c r="F37" s="1"/>
      <c r="G37" s="1"/>
      <c r="H37" s="1"/>
    </row>
    <row r="38" spans="2:9" ht="30" customHeight="1" x14ac:dyDescent="0.45">
      <c r="C38" s="1" t="s">
        <v>17</v>
      </c>
      <c r="D38" s="1" t="s">
        <v>24</v>
      </c>
      <c r="E38" s="1" t="s">
        <v>18</v>
      </c>
      <c r="F38" s="1"/>
      <c r="G38" s="1" t="s">
        <v>15</v>
      </c>
      <c r="H38" s="1"/>
    </row>
    <row r="39" spans="2:9" ht="30" customHeight="1" x14ac:dyDescent="0.45">
      <c r="C39" s="1" t="s">
        <v>27</v>
      </c>
      <c r="D39" s="1" t="s">
        <v>80</v>
      </c>
      <c r="E39" s="1">
        <f>SEARCH(D39,C39)</f>
        <v>3</v>
      </c>
      <c r="F39" s="1"/>
      <c r="G39" s="1" t="s">
        <v>34</v>
      </c>
      <c r="H39" s="1"/>
    </row>
    <row r="40" spans="2:9" ht="30" customHeight="1" x14ac:dyDescent="0.45">
      <c r="C40" s="1"/>
      <c r="D40" s="1"/>
      <c r="E40" s="1"/>
      <c r="F40" s="1"/>
      <c r="G40" s="1"/>
      <c r="H40" s="1"/>
    </row>
    <row r="41" spans="2:9" ht="30" customHeight="1" x14ac:dyDescent="0.4">
      <c r="B41" s="6" t="s">
        <v>38</v>
      </c>
      <c r="C41" s="6" t="s">
        <v>81</v>
      </c>
      <c r="E41">
        <v>2007</v>
      </c>
    </row>
    <row r="42" spans="2:9" ht="30" customHeight="1" x14ac:dyDescent="0.4">
      <c r="B42" s="6"/>
      <c r="C42" s="6" t="s">
        <v>82</v>
      </c>
      <c r="E42">
        <v>2010</v>
      </c>
    </row>
    <row r="43" spans="2:9" ht="30" customHeight="1" x14ac:dyDescent="0.45">
      <c r="C43" s="1" t="s">
        <v>39</v>
      </c>
      <c r="D43" s="1"/>
      <c r="E43" s="1"/>
      <c r="F43" s="1"/>
      <c r="G43" s="1"/>
    </row>
    <row r="44" spans="2:9" ht="30" customHeight="1" x14ac:dyDescent="0.45">
      <c r="C44" s="1" t="s">
        <v>17</v>
      </c>
      <c r="D44" s="1"/>
      <c r="E44" s="1" t="s">
        <v>18</v>
      </c>
      <c r="F44" s="1"/>
      <c r="G44" s="1" t="s">
        <v>15</v>
      </c>
    </row>
    <row r="45" spans="2:9" ht="30" customHeight="1" x14ac:dyDescent="0.45">
      <c r="C45" s="1" t="s">
        <v>83</v>
      </c>
      <c r="D45" s="1"/>
      <c r="E45" s="1" t="str">
        <f>TRIM(C45)</f>
        <v>Rogelio Martinez</v>
      </c>
      <c r="F45" s="1"/>
      <c r="G45" s="1"/>
    </row>
    <row r="46" spans="2:9" ht="30" customHeight="1" x14ac:dyDescent="0.45">
      <c r="C46" s="1"/>
      <c r="D46" s="1"/>
      <c r="E46" s="1"/>
      <c r="F46" s="1"/>
      <c r="G46" s="1"/>
    </row>
    <row r="47" spans="2:9" ht="30" customHeight="1" x14ac:dyDescent="0.4">
      <c r="B47" s="6" t="s">
        <v>40</v>
      </c>
      <c r="C47" s="6" t="s">
        <v>41</v>
      </c>
    </row>
    <row r="48" spans="2:9" ht="30" customHeight="1" x14ac:dyDescent="0.45">
      <c r="B48" s="6" t="s">
        <v>42</v>
      </c>
      <c r="C48" s="1" t="s">
        <v>43</v>
      </c>
      <c r="D48" s="1"/>
      <c r="E48" s="1"/>
      <c r="F48" s="1"/>
      <c r="G48" s="1"/>
      <c r="H48" s="1"/>
      <c r="I48" s="1"/>
    </row>
    <row r="49" spans="2:9" ht="30" customHeight="1" x14ac:dyDescent="0.45">
      <c r="C49" s="1" t="s">
        <v>17</v>
      </c>
      <c r="D49" s="1" t="s">
        <v>24</v>
      </c>
      <c r="E49" s="1"/>
      <c r="F49" s="1"/>
      <c r="G49" s="1" t="s">
        <v>18</v>
      </c>
      <c r="H49" s="1"/>
      <c r="I49" s="1"/>
    </row>
    <row r="50" spans="2:9" ht="30" customHeight="1" x14ac:dyDescent="0.45">
      <c r="C50" s="1" t="s">
        <v>84</v>
      </c>
      <c r="D50" s="1">
        <v>1</v>
      </c>
      <c r="E50" s="1">
        <v>10</v>
      </c>
      <c r="F50" s="1"/>
      <c r="G50" s="1" t="str">
        <f>MID(C50,D50,E50)</f>
        <v>Los Impues</v>
      </c>
      <c r="H50" s="1"/>
      <c r="I50" s="1"/>
    </row>
    <row r="51" spans="2:9" ht="30" customHeight="1" x14ac:dyDescent="0.45">
      <c r="C51" s="1"/>
      <c r="D51" s="10" t="str">
        <f>MID(C51,13,13)</f>
        <v/>
      </c>
    </row>
    <row r="52" spans="2:9" ht="30" customHeight="1" x14ac:dyDescent="0.25"/>
    <row r="53" spans="2:9" ht="30" customHeight="1" x14ac:dyDescent="0.25">
      <c r="C53" s="14"/>
      <c r="D53" s="5"/>
    </row>
    <row r="54" spans="2:9" ht="30" customHeight="1" x14ac:dyDescent="0.4">
      <c r="B54" s="6" t="s">
        <v>44</v>
      </c>
      <c r="C54" s="6" t="s">
        <v>45</v>
      </c>
    </row>
    <row r="55" spans="2:9" ht="30" customHeight="1" x14ac:dyDescent="0.45">
      <c r="C55" s="1" t="s">
        <v>46</v>
      </c>
      <c r="D55" s="1"/>
      <c r="E55" s="1"/>
      <c r="F55" s="1"/>
      <c r="G55" s="1"/>
    </row>
    <row r="56" spans="2:9" ht="30" customHeight="1" x14ac:dyDescent="0.45">
      <c r="C56" s="1" t="s">
        <v>17</v>
      </c>
      <c r="D56" s="1"/>
      <c r="E56" s="1" t="s">
        <v>18</v>
      </c>
      <c r="F56" s="1"/>
      <c r="G56" s="1"/>
    </row>
    <row r="57" spans="2:9" ht="30" customHeight="1" x14ac:dyDescent="0.45">
      <c r="C57" s="1" t="s">
        <v>47</v>
      </c>
      <c r="D57" s="1"/>
      <c r="E57" s="1">
        <f>LEN(C57)</f>
        <v>4</v>
      </c>
      <c r="F57" s="1"/>
      <c r="G57" s="1"/>
    </row>
    <row r="58" spans="2:9" ht="30" customHeight="1" x14ac:dyDescent="0.45">
      <c r="C58" s="1" t="s">
        <v>48</v>
      </c>
      <c r="D58" s="1"/>
      <c r="E58" s="1">
        <f>LEN(C58)</f>
        <v>7</v>
      </c>
      <c r="F58" s="1"/>
      <c r="G58" s="1"/>
    </row>
    <row r="59" spans="2:9" ht="30" customHeight="1" x14ac:dyDescent="0.45">
      <c r="C59" s="1" t="s">
        <v>49</v>
      </c>
      <c r="D59" s="1"/>
      <c r="E59" s="1">
        <f>LEN(C59)</f>
        <v>10</v>
      </c>
      <c r="F59" s="1"/>
      <c r="G59" s="1"/>
    </row>
    <row r="60" spans="2:9" ht="30" customHeight="1" x14ac:dyDescent="0.25">
      <c r="C60" s="15"/>
      <c r="D60">
        <f>LEN(C60)</f>
        <v>0</v>
      </c>
      <c r="E60" s="10"/>
    </row>
    <row r="61" spans="2:9" ht="30" customHeight="1" x14ac:dyDescent="0.4">
      <c r="B61" s="6" t="s">
        <v>50</v>
      </c>
      <c r="C61" s="6" t="s">
        <v>51</v>
      </c>
    </row>
    <row r="62" spans="2:9" ht="30" customHeight="1" x14ac:dyDescent="0.45">
      <c r="C62" s="1" t="s">
        <v>52</v>
      </c>
      <c r="D62" s="1"/>
      <c r="E62" s="1"/>
      <c r="F62" s="1"/>
      <c r="G62" s="1"/>
    </row>
    <row r="63" spans="2:9" ht="30" customHeight="1" x14ac:dyDescent="0.45">
      <c r="C63" s="1" t="s">
        <v>17</v>
      </c>
      <c r="D63" s="1"/>
      <c r="E63" s="1" t="s">
        <v>18</v>
      </c>
      <c r="F63" s="1"/>
      <c r="G63" s="1"/>
    </row>
    <row r="64" spans="2:9" ht="30" customHeight="1" x14ac:dyDescent="0.45">
      <c r="C64" s="1" t="s">
        <v>85</v>
      </c>
      <c r="D64" s="1"/>
      <c r="E64" s="1" t="str">
        <f>CLEAN(C64)</f>
        <v>dato</v>
      </c>
      <c r="F64" s="1"/>
      <c r="G64" s="1"/>
    </row>
    <row r="65" spans="2:7" ht="30" customHeight="1" x14ac:dyDescent="0.45">
      <c r="C65" s="16"/>
      <c r="E65" s="1"/>
    </row>
    <row r="66" spans="2:7" ht="30" customHeight="1" x14ac:dyDescent="0.4">
      <c r="B66" s="6" t="s">
        <v>53</v>
      </c>
      <c r="C66" s="6" t="s">
        <v>54</v>
      </c>
    </row>
    <row r="67" spans="2:7" ht="30" customHeight="1" x14ac:dyDescent="0.45">
      <c r="C67" s="1" t="s">
        <v>55</v>
      </c>
      <c r="D67" s="1"/>
      <c r="E67" s="1"/>
      <c r="F67" s="1"/>
      <c r="G67" s="1"/>
    </row>
    <row r="68" spans="2:7" ht="30" customHeight="1" x14ac:dyDescent="0.45">
      <c r="C68" s="1" t="s">
        <v>17</v>
      </c>
      <c r="D68" s="1"/>
      <c r="E68" s="1" t="s">
        <v>18</v>
      </c>
      <c r="F68" s="1"/>
      <c r="G68" s="1"/>
    </row>
    <row r="69" spans="2:7" ht="30" customHeight="1" x14ac:dyDescent="0.45">
      <c r="C69" s="1" t="s">
        <v>86</v>
      </c>
      <c r="D69" s="1"/>
      <c r="E69" s="1" t="str">
        <f>UPPER(C69)</f>
        <v>CURSO DE EXCEL</v>
      </c>
      <c r="F69" s="1"/>
      <c r="G69" s="1"/>
    </row>
    <row r="70" spans="2:7" ht="30" customHeight="1" x14ac:dyDescent="0.25">
      <c r="C70" s="16"/>
    </row>
    <row r="71" spans="2:7" ht="30" customHeight="1" x14ac:dyDescent="0.4">
      <c r="B71" s="6" t="s">
        <v>56</v>
      </c>
      <c r="C71" s="6" t="s">
        <v>57</v>
      </c>
    </row>
    <row r="72" spans="2:7" ht="30" customHeight="1" x14ac:dyDescent="0.45">
      <c r="C72" s="1" t="s">
        <v>58</v>
      </c>
      <c r="D72" s="1"/>
      <c r="E72" s="1"/>
      <c r="F72" s="1"/>
      <c r="G72" s="1"/>
    </row>
    <row r="73" spans="2:7" ht="30" customHeight="1" x14ac:dyDescent="0.45">
      <c r="C73" s="1" t="s">
        <v>17</v>
      </c>
      <c r="D73" s="1"/>
      <c r="E73" s="1" t="s">
        <v>18</v>
      </c>
      <c r="F73" s="1"/>
      <c r="G73" s="1"/>
    </row>
    <row r="74" spans="2:7" ht="30" customHeight="1" x14ac:dyDescent="0.45">
      <c r="C74" s="1" t="s">
        <v>87</v>
      </c>
      <c r="D74" s="1"/>
      <c r="E74" s="1" t="str">
        <f>LOWER(C74)</f>
        <v>curso de excel</v>
      </c>
      <c r="F74" s="1"/>
      <c r="G74" s="1"/>
    </row>
    <row r="75" spans="2:7" ht="30" customHeight="1" x14ac:dyDescent="0.45">
      <c r="C75" s="1"/>
      <c r="D75" s="1"/>
      <c r="E75" s="1"/>
      <c r="F75" s="1"/>
      <c r="G75" s="1"/>
    </row>
    <row r="76" spans="2:7" ht="30" customHeight="1" x14ac:dyDescent="0.4">
      <c r="B76" s="6" t="s">
        <v>59</v>
      </c>
      <c r="C76" s="6" t="s">
        <v>60</v>
      </c>
    </row>
    <row r="77" spans="2:7" ht="30" customHeight="1" x14ac:dyDescent="0.45">
      <c r="C77" s="1" t="s">
        <v>61</v>
      </c>
      <c r="D77" s="1"/>
      <c r="E77" s="1"/>
      <c r="F77" s="1"/>
      <c r="G77" s="1"/>
    </row>
    <row r="78" spans="2:7" ht="30" customHeight="1" x14ac:dyDescent="0.45">
      <c r="C78" s="1" t="s">
        <v>17</v>
      </c>
      <c r="D78" s="1"/>
      <c r="E78" s="1" t="s">
        <v>18</v>
      </c>
      <c r="F78" s="1"/>
      <c r="G78" s="1"/>
    </row>
    <row r="79" spans="2:7" ht="30" customHeight="1" x14ac:dyDescent="0.45">
      <c r="C79" s="1"/>
      <c r="D79" s="1"/>
      <c r="E79" s="1"/>
      <c r="F79" s="1"/>
      <c r="G79" s="1"/>
    </row>
    <row r="80" spans="2:7" ht="30" customHeight="1" x14ac:dyDescent="0.45">
      <c r="C80" s="1"/>
      <c r="E80" s="1"/>
    </row>
    <row r="81" spans="2:9" ht="30" customHeight="1" x14ac:dyDescent="0.4">
      <c r="B81" s="6" t="s">
        <v>62</v>
      </c>
      <c r="C81" s="6" t="s">
        <v>63</v>
      </c>
    </row>
    <row r="82" spans="2:9" ht="30" customHeight="1" x14ac:dyDescent="0.25"/>
    <row r="83" spans="2:9" ht="30" customHeight="1" x14ac:dyDescent="0.25">
      <c r="C83" t="s">
        <v>64</v>
      </c>
    </row>
    <row r="84" spans="2:9" ht="30" customHeight="1" x14ac:dyDescent="0.25">
      <c r="C84" s="4" t="s">
        <v>65</v>
      </c>
      <c r="D84" s="4" t="s">
        <v>66</v>
      </c>
      <c r="E84" s="4" t="s">
        <v>67</v>
      </c>
      <c r="F84" s="17" t="s">
        <v>68</v>
      </c>
      <c r="G84" s="4" t="s">
        <v>18</v>
      </c>
      <c r="I84" s="4"/>
    </row>
    <row r="85" spans="2:9" ht="30" customHeight="1" x14ac:dyDescent="0.25">
      <c r="C85" s="18" t="s">
        <v>110</v>
      </c>
      <c r="D85" s="10">
        <v>1</v>
      </c>
      <c r="E85" s="10">
        <v>6</v>
      </c>
      <c r="F85" s="10" t="s">
        <v>112</v>
      </c>
      <c r="G85" t="str">
        <f>REPLACE(C85,D85,E85,F85)</f>
        <v>COSTO DE VENTAS</v>
      </c>
    </row>
    <row r="86" spans="2:9" ht="30" customHeight="1" x14ac:dyDescent="0.25">
      <c r="C86" s="19" t="s">
        <v>69</v>
      </c>
      <c r="D86" s="10">
        <v>7</v>
      </c>
      <c r="E86" s="10">
        <v>1</v>
      </c>
      <c r="F86" s="10">
        <v>2</v>
      </c>
      <c r="G86" s="20" t="str">
        <f>REPLACE(C86,D86,E86,F86)</f>
        <v>5000 02</v>
      </c>
    </row>
    <row r="87" spans="2:9" ht="30" customHeight="1" x14ac:dyDescent="0.25">
      <c r="C87" s="21" t="s">
        <v>88</v>
      </c>
      <c r="E87">
        <v>2011</v>
      </c>
      <c r="F87" s="10" t="str">
        <f>REPLACE(E87,3,1,2)</f>
        <v>2021</v>
      </c>
      <c r="G87" s="20"/>
    </row>
    <row r="88" spans="2:9" ht="30" customHeight="1" x14ac:dyDescent="0.4">
      <c r="B88" s="6" t="s">
        <v>70</v>
      </c>
      <c r="C88" s="6" t="s">
        <v>71</v>
      </c>
      <c r="F88" s="10"/>
      <c r="G88" s="20"/>
    </row>
    <row r="89" spans="2:9" ht="30" customHeight="1" x14ac:dyDescent="0.25">
      <c r="C89" s="13" t="s">
        <v>72</v>
      </c>
    </row>
    <row r="90" spans="2:9" ht="30" customHeight="1" x14ac:dyDescent="0.25">
      <c r="C90" s="4" t="s">
        <v>65</v>
      </c>
      <c r="D90" s="4" t="s">
        <v>73</v>
      </c>
      <c r="E90" s="4" t="s">
        <v>74</v>
      </c>
      <c r="F90" s="4" t="s">
        <v>18</v>
      </c>
      <c r="H90" s="4"/>
    </row>
    <row r="91" spans="2:9" ht="30" customHeight="1" x14ac:dyDescent="0.25">
      <c r="C91" t="s">
        <v>110</v>
      </c>
      <c r="D91" s="10" t="s">
        <v>111</v>
      </c>
      <c r="E91" s="10" t="s">
        <v>112</v>
      </c>
      <c r="F91" t="str">
        <f>SUBSTITUTE(C91,D91,E91)</f>
        <v>COSTO DE VENTAS</v>
      </c>
    </row>
    <row r="92" spans="2:9" x14ac:dyDescent="0.25">
      <c r="D92" s="10"/>
      <c r="E92" s="10"/>
      <c r="F92" t="str">
        <f>SUBSTITUTE(C92,D92,E92,1)</f>
        <v/>
      </c>
    </row>
    <row r="94" spans="2:9" ht="27.75" x14ac:dyDescent="0.4">
      <c r="B94" s="6" t="s">
        <v>75</v>
      </c>
      <c r="C94" s="6" t="s">
        <v>76</v>
      </c>
    </row>
    <row r="95" spans="2:9" x14ac:dyDescent="0.25">
      <c r="C95" t="s">
        <v>77</v>
      </c>
    </row>
    <row r="96" spans="2:9" x14ac:dyDescent="0.25">
      <c r="C96" s="4" t="s">
        <v>17</v>
      </c>
      <c r="E96" s="4" t="s">
        <v>18</v>
      </c>
      <c r="G96" s="4"/>
    </row>
    <row r="97" spans="2:7" x14ac:dyDescent="0.25">
      <c r="C97" s="16" t="s">
        <v>90</v>
      </c>
      <c r="E97" t="str">
        <f>REPT(C97,3)</f>
        <v>ROGERROGERROGER</v>
      </c>
      <c r="F97" t="s">
        <v>90</v>
      </c>
      <c r="G97" t="s">
        <v>90</v>
      </c>
    </row>
    <row r="98" spans="2:7" x14ac:dyDescent="0.25">
      <c r="C98" s="13" t="s">
        <v>78</v>
      </c>
      <c r="E98" t="str">
        <f>REPT(C98,20)</f>
        <v>llllllllllllllllllll</v>
      </c>
    </row>
    <row r="99" spans="2:7" x14ac:dyDescent="0.25">
      <c r="C99" s="13" t="s">
        <v>79</v>
      </c>
      <c r="E99" t="str">
        <f>REPT(C99,20)</f>
        <v>((((((((((((((((((((</v>
      </c>
    </row>
    <row r="102" spans="2:7" ht="37.5" customHeight="1" x14ac:dyDescent="0.45">
      <c r="C102">
        <v>5000</v>
      </c>
      <c r="E102" s="1" t="s">
        <v>18</v>
      </c>
      <c r="F102" s="1"/>
      <c r="G102" s="1"/>
    </row>
    <row r="103" spans="2:7" ht="37.5" customHeight="1" x14ac:dyDescent="0.4">
      <c r="B103" s="6" t="s">
        <v>89</v>
      </c>
      <c r="C103" s="6" t="s">
        <v>91</v>
      </c>
      <c r="E103" s="22" t="str">
        <f>DOLLAR(C102,2)</f>
        <v>$5,000.00</v>
      </c>
    </row>
    <row r="104" spans="2:7" ht="37.5" customHeight="1" x14ac:dyDescent="0.4">
      <c r="C104" s="22"/>
      <c r="G104" s="23"/>
    </row>
    <row r="105" spans="2:7" ht="37.5" customHeight="1" x14ac:dyDescent="0.25"/>
    <row r="106" spans="2:7" ht="37.5" customHeight="1" x14ac:dyDescent="0.25"/>
    <row r="107" spans="2:7" ht="37.5" customHeight="1" x14ac:dyDescent="0.25"/>
    <row r="108" spans="2:7" ht="37.5" customHeight="1" x14ac:dyDescent="0.25"/>
    <row r="109" spans="2:7" ht="37.5" customHeight="1" x14ac:dyDescent="0.25"/>
    <row r="110" spans="2:7" ht="37.5" customHeight="1" x14ac:dyDescent="0.25"/>
    <row r="111" spans="2:7" ht="37.5" customHeight="1" x14ac:dyDescent="0.25"/>
    <row r="112" spans="2:7" ht="37.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workbookViewId="0">
      <selection activeCell="B1" sqref="B1"/>
    </sheetView>
  </sheetViews>
  <sheetFormatPr baseColWidth="10" defaultColWidth="0" defaultRowHeight="15" zeroHeight="1" x14ac:dyDescent="0.25"/>
  <cols>
    <col min="1" max="15" width="11.42578125" customWidth="1"/>
    <col min="16" max="16384" width="11.42578125" hidden="1"/>
  </cols>
  <sheetData>
    <row r="1" spans="2:7" x14ac:dyDescent="0.25"/>
    <row r="2" spans="2:7" x14ac:dyDescent="0.25"/>
    <row r="3" spans="2:7" x14ac:dyDescent="0.25"/>
    <row r="4" spans="2:7" x14ac:dyDescent="0.25">
      <c r="B4" s="3" t="s">
        <v>92</v>
      </c>
    </row>
    <row r="5" spans="2:7" x14ac:dyDescent="0.25"/>
    <row r="6" spans="2:7" x14ac:dyDescent="0.25"/>
    <row r="7" spans="2:7" x14ac:dyDescent="0.25">
      <c r="B7" s="3" t="s">
        <v>93</v>
      </c>
    </row>
    <row r="8" spans="2:7" x14ac:dyDescent="0.25">
      <c r="C8" s="4" t="s">
        <v>94</v>
      </c>
    </row>
    <row r="9" spans="2:7" x14ac:dyDescent="0.25"/>
    <row r="10" spans="2:7" x14ac:dyDescent="0.25">
      <c r="D10" s="13" t="s">
        <v>96</v>
      </c>
      <c r="E10" t="s">
        <v>97</v>
      </c>
      <c r="F10" t="s">
        <v>98</v>
      </c>
      <c r="G10" t="s">
        <v>95</v>
      </c>
    </row>
    <row r="11" spans="2:7" x14ac:dyDescent="0.25">
      <c r="D11" s="13" t="s">
        <v>99</v>
      </c>
      <c r="E11" t="s">
        <v>100</v>
      </c>
      <c r="F11" t="s">
        <v>101</v>
      </c>
    </row>
    <row r="12" spans="2:7" x14ac:dyDescent="0.25">
      <c r="D12" s="13" t="s">
        <v>102</v>
      </c>
      <c r="E12" t="s">
        <v>103</v>
      </c>
      <c r="F12" t="s">
        <v>104</v>
      </c>
    </row>
    <row r="13" spans="2:7" x14ac:dyDescent="0.25"/>
    <row r="14" spans="2:7" x14ac:dyDescent="0.25"/>
    <row r="15" spans="2:7" x14ac:dyDescent="0.25"/>
    <row r="16" spans="2:7" x14ac:dyDescent="0.25"/>
    <row r="17" x14ac:dyDescent="0.25"/>
    <row r="18" x14ac:dyDescent="0.25"/>
    <row r="19" x14ac:dyDescent="0.25"/>
    <row r="20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Funciones de Texto</vt:lpstr>
      <vt:lpstr>Separacion de Texto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cp:lastPrinted>2012-02-18T15:59:18Z</cp:lastPrinted>
  <dcterms:created xsi:type="dcterms:W3CDTF">2010-11-29T19:05:08Z</dcterms:created>
  <dcterms:modified xsi:type="dcterms:W3CDTF">2013-08-13T21:07:55Z</dcterms:modified>
</cp:coreProperties>
</file>